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C39AF344-B341-4635-936B-9E587B369A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nor de 12 años" sheetId="1" r:id="rId1"/>
  </sheets>
  <definedNames>
    <definedName name="_xlnm._FilterDatabase" localSheetId="0" hidden="1">'Menor de 12 años'!$E$11:$X$20</definedName>
    <definedName name="_xlnm.Database">'Menor de 12 años'!$E$11:$X$20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<sst xmlns="http://schemas.openxmlformats.org/spreadsheetml/2006/main" count="193" uniqueCount="119">
  <si>
    <t>GENERO</t>
  </si>
  <si>
    <t>ETNIA</t>
  </si>
  <si>
    <t>NUMERO_DOC</t>
  </si>
  <si>
    <t>FECHA_NAC</t>
  </si>
  <si>
    <t>EDAD_REG</t>
  </si>
  <si>
    <t>TIPO_EDAD</t>
  </si>
  <si>
    <t>CODIGO</t>
  </si>
  <si>
    <t>LAB</t>
  </si>
  <si>
    <t>DIAG</t>
  </si>
  <si>
    <t>RENAES</t>
  </si>
  <si>
    <t>MES</t>
  </si>
  <si>
    <t>FECHA_ATEN</t>
  </si>
  <si>
    <t>ID_CITA</t>
  </si>
  <si>
    <t>Z359</t>
  </si>
  <si>
    <t>3</t>
  </si>
  <si>
    <t>F</t>
  </si>
  <si>
    <t>A</t>
  </si>
  <si>
    <t>1</t>
  </si>
  <si>
    <t>7</t>
  </si>
  <si>
    <t>5</t>
  </si>
  <si>
    <t>Z3491</t>
  </si>
  <si>
    <t>Z3492</t>
  </si>
  <si>
    <t>2</t>
  </si>
  <si>
    <t>4</t>
  </si>
  <si>
    <t>MAYNAS CIUDAD</t>
  </si>
  <si>
    <t>IQUITOS SUR</t>
  </si>
  <si>
    <t>ZUNGAROCOCHA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</si>
  <si>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</si>
  <si>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</si>
  <si>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</si>
  <si>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</si>
  <si>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</si>
  <si>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</si>
  <si>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</si>
  <si>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FECHA_PARTO</t>
  </si>
  <si>
    <t>ULTIMA_REGLA</t>
  </si>
  <si>
    <t>LOTE</t>
  </si>
  <si>
    <t>NUM_PAG</t>
  </si>
  <si>
    <t>NUM_REG</t>
  </si>
  <si>
    <t>PROFESIONAL</t>
  </si>
  <si>
    <t>UPS</t>
  </si>
  <si>
    <t>HERNANDEZ HERNANDEZ LUIS NARCISO</t>
  </si>
  <si>
    <t>19</t>
  </si>
  <si>
    <t>OBSTETRICIA</t>
  </si>
  <si>
    <t>13</t>
  </si>
  <si>
    <t>MONITOREO FETAL</t>
  </si>
  <si>
    <t>MATERNO PERINATAL</t>
  </si>
  <si>
    <t>REGISTRADOR</t>
  </si>
  <si>
    <t>HIDALGO CARDENAS BRIAN CLARK</t>
  </si>
  <si>
    <t>MONTERO PEÑAHERRERA MARVIN STEVEN</t>
  </si>
  <si>
    <t>SAN MARTIN CAPELO</t>
  </si>
  <si>
    <t>TAMANCO VIEJO</t>
  </si>
  <si>
    <t>63235833</t>
  </si>
  <si>
    <t>2013-05-09</t>
  </si>
  <si>
    <t>JP2</t>
  </si>
  <si>
    <t>CHAVEZ SHERMULI JORGE</t>
  </si>
  <si>
    <t>CORIAT MARIN BRENDA FIORELLA</t>
  </si>
  <si>
    <t>2025-01-01</t>
  </si>
  <si>
    <t>1167973943</t>
  </si>
  <si>
    <t>78574856</t>
  </si>
  <si>
    <t>2014-04-29</t>
  </si>
  <si>
    <t>F11</t>
  </si>
  <si>
    <t>CARRASCO APARICIO MARIA OFELIA</t>
  </si>
  <si>
    <t>2025-02-11</t>
  </si>
  <si>
    <t>1180810189</t>
  </si>
  <si>
    <t>79253720</t>
  </si>
  <si>
    <t>2015-08-20</t>
  </si>
  <si>
    <t>2025-02-19</t>
  </si>
  <si>
    <t>2024-12-01</t>
  </si>
  <si>
    <t>1179884621</t>
  </si>
  <si>
    <t>UCAYALI</t>
  </si>
  <si>
    <t>SARAYACU</t>
  </si>
  <si>
    <t>TIERRA BLANCA Juber Sandoval Briones</t>
  </si>
  <si>
    <t>001878470</t>
  </si>
  <si>
    <t>Y3</t>
  </si>
  <si>
    <t>BANEO PISCO HENRY</t>
  </si>
  <si>
    <t>BERAUN PARDABE YESSICA ELIZABETH</t>
  </si>
  <si>
    <t>Z3591</t>
  </si>
  <si>
    <t>2025-02-10</t>
  </si>
  <si>
    <t>1182648262</t>
  </si>
  <si>
    <t>001980740</t>
  </si>
  <si>
    <t>L5</t>
  </si>
  <si>
    <t>15</t>
  </si>
  <si>
    <t>DAMIAN AGUIRRE LUZ RAQUEL</t>
  </si>
  <si>
    <t>2025-02-28</t>
  </si>
  <si>
    <t>1182986834</t>
  </si>
  <si>
    <t>58</t>
  </si>
  <si>
    <t>CONTAMANA</t>
  </si>
  <si>
    <t>ORELLANA</t>
  </si>
  <si>
    <t>81490053</t>
  </si>
  <si>
    <t>2015-02-23</t>
  </si>
  <si>
    <t>06</t>
  </si>
  <si>
    <t>17</t>
  </si>
  <si>
    <t>GUERRA PIÑA DEILIS</t>
  </si>
  <si>
    <t>MINAYA RAMOS LUIS MESIAS</t>
  </si>
  <si>
    <t>Z3592</t>
  </si>
  <si>
    <t>2025-03-21</t>
  </si>
  <si>
    <t>2024-09-28</t>
  </si>
  <si>
    <t>1190040340</t>
  </si>
  <si>
    <t>PUNCHANA</t>
  </si>
  <si>
    <t>1º. DE ENERO</t>
  </si>
  <si>
    <t>M</t>
  </si>
  <si>
    <t>93950086</t>
  </si>
  <si>
    <t>2024-08-23</t>
  </si>
  <si>
    <t>BRU</t>
  </si>
  <si>
    <t>6</t>
  </si>
  <si>
    <t>MEDICINA GENERAL</t>
  </si>
  <si>
    <t>BERNUY CHUQUIMBALQUI SHIRLEY MELISSA</t>
  </si>
  <si>
    <t>BRUNNER DEL AGUILA STEFAN</t>
  </si>
  <si>
    <t>Z349</t>
  </si>
  <si>
    <t>2025-03-01</t>
  </si>
  <si>
    <t>1188782318</t>
  </si>
  <si>
    <t>93965528</t>
  </si>
  <si>
    <t>2024-09-03</t>
  </si>
  <si>
    <t>1188783289</t>
  </si>
  <si>
    <t>94056052</t>
  </si>
  <si>
    <t>2024-11-27</t>
  </si>
  <si>
    <t>1188782501</t>
  </si>
  <si>
    <t>CONFIRMAR SI SON GESTANTES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</si>
</sst>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33" borderId="0" xfId="0" applyNumberFormat="1" applyFill="1"/>
    <xf numFmtId="1" fontId="19" fillId="33" borderId="10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5</xdr:col>
      <xdr:colOff>740229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22859</xdr:colOff>
      <xdr:row>0</xdr:row>
      <xdr:rowOff>69669</xdr:rowOff>
    </xdr:from>
    <xdr:to>
      <xdr:col>13</xdr:col>
      <xdr:colOff>468085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13</xdr:col>
      <xdr:colOff>600891</xdr:colOff>
      <xdr:row>0</xdr:row>
      <xdr:rowOff>21772</xdr:rowOff>
    </xdr:from>
    <xdr:to>
      <xdr:col>18</xdr:col>
      <xdr:colOff>391885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382089</xdr:colOff>
      <xdr:row>6</xdr:row>
      <xdr:rowOff>69669</xdr:rowOff>
    </xdr:from>
    <xdr:to>
      <xdr:col>11</xdr:col>
      <xdr:colOff>457200</xdr:colOff>
      <xdr:row>9</xdr:row>
      <xdr:rowOff>97972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">
              <a:extLst>
                <a:ext uri="{FF2B5EF4-FFF2-40B4-BE49-F238E27FC236}">
                  <a16:creationId xmlns:a16="http://schemas.microsoft.com/office/drawing/2014/main" id="{9E084019-F401-46EC-87B3-49AF675A912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75860" y="1180012"/>
              <a:ext cx="6040483" cy="6161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A7A643A9-2F6C-4087-BB5E-A49A815CE569}" sourceName="MES">
  <extLst>
    <x:ext xmlns:x15="http://schemas.microsoft.com/office/spreadsheetml/2010/11/main" uri="{2F2917AC-EB37-4324-AD4E-5DD8C200BD13}">
      <x15:tableSlicerCache tableId="2" column="1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A218A49E-9323-4164-89C0-AF42F62AE8E1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X20" totalsRowShown="0" headerRowDxfId="28">
  <autoFilter ref="A11:X20" xr:uid="{00000000-0009-0000-0100-000002000000}"/>
  <tableColumns count="24">
    <tableColumn id="1" xr3:uid="{00000000-0010-0000-0000-000001000000}" name="RENAES" dataDxfId="27"/>
    <tableColumn id="16" xr3:uid="{00000000-0010-0000-0000-000010000000}" name="RED" dataDxfId="26"/>
    <tableColumn id="17" xr3:uid="{00000000-0010-0000-0000-000011000000}" name="MICRORED" dataDxfId="25"/>
    <tableColumn id="18" xr3:uid="{00000000-0010-0000-0000-000012000000}" name="ESTABLECIMIENTO" dataDxfId="24"/>
    <tableColumn id="2" xr3:uid="{00000000-0010-0000-0000-000002000000}" name="GENERO" dataDxfId="23"/>
    <tableColumn id="19" xr3:uid="{52C3E911-154D-47FE-A71F-877C29CFED8F}" name="ETNIA" dataDxfId="22"/>
    <tableColumn id="4" xr3:uid="{00000000-0010-0000-0000-000004000000}" name="NUMERO_DOC" dataDxfId="21"/>
    <tableColumn id="5" xr3:uid="{00000000-0010-0000-0000-000005000000}" name="FECHA_NAC" dataDxfId="20"/>
    <tableColumn id="6" xr3:uid="{00000000-0010-0000-0000-000006000000}" name="EDAD_REG" dataDxfId="19"/>
    <tableColumn id="7" xr3:uid="{00000000-0010-0000-0000-000007000000}" name="TIPO_EDAD" dataDxfId="18"/>
    <tableColumn id="20" xr3:uid="{550C4750-CD9B-4DB5-9E08-CF371CADBC08}" name="LOTE" dataDxfId="17"/>
    <tableColumn id="21" xr3:uid="{BB899EAD-92CE-489B-9130-DCE46AAA1D54}" name="NUM_PAG" dataDxfId="16"/>
    <tableColumn id="22" xr3:uid="{1E4D1678-EA70-4E83-8E0C-7E138A53EBCA}" name="NUM_REG" dataDxfId="15"/>
    <tableColumn id="24" xr3:uid="{6C1BD31B-DE2C-4A05-B00A-1FCBBA5AA081}" name="UPS" dataDxfId="14"/>
    <tableColumn id="26" xr3:uid="{9B813B8A-4739-4DBA-88C8-BB7CB543F9BC}" name="REGISTRADOR" dataDxfId="13"/>
    <tableColumn id="23" xr3:uid="{A3C5651D-2D39-4825-8724-8101B94FD732}" name="PROFESIONAL" dataDxfId="12"/>
    <tableColumn id="8" xr3:uid="{00000000-0010-0000-0000-000008000000}" name="CODIGO" dataDxfId="11"/>
    <tableColumn id="9" xr3:uid="{00000000-0010-0000-0000-000009000000}" name="LAB" dataDxfId="10"/>
    <tableColumn id="10" xr3:uid="{00000000-0010-0000-0000-00000A000000}" name="DIAG" dataDxfId="9"/>
    <tableColumn id="11" xr3:uid="{00000000-0010-0000-0000-00000B000000}" name="MES" dataDxfId="8"/>
    <tableColumn id="12" xr3:uid="{00000000-0010-0000-0000-00000C000000}" name="FECHA_ATEN" dataDxfId="7"/>
    <tableColumn id="13" xr3:uid="{00000000-0010-0000-0000-00000D000000}" name="ULTIMA_REGLA" dataDxfId="6"/>
    <tableColumn id="14" xr3:uid="{00000000-0010-0000-0000-00000E000000}" name="FECHA_PARTO" dataDxfId="5"/>
    <tableColumn id="15" xr3:uid="{00000000-0010-0000-0000-00000F000000}" name="ID_CITA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X25"/>
  <sheetViews>
    <sheetView showGridLines="0" tabSelected="1" zoomScale="70" zoomScaleNormal="70" workbookViewId="0">
      <pane ySplit="11" topLeftCell="A12" activePane="bottomLeft" state="frozen"/>
      <selection pane="bottomLeft" activeCell="G32" sqref="G32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77734375" style="1" customWidth="1"/>
    <col min="4" max="4" width="23.77734375" style="1" customWidth="1"/>
    <col min="5" max="5" width="10.109375" style="2" customWidth="1"/>
    <col min="6" max="6" width="12.44140625" style="2" customWidth="1"/>
    <col min="7" max="7" width="17.21875" style="1" bestFit="1" customWidth="1"/>
    <col min="8" max="8" width="14.5546875" style="2" bestFit="1" customWidth="1"/>
    <col min="9" max="9" width="11.44140625" style="2" customWidth="1"/>
    <col min="10" max="10" width="11.5546875" style="2" customWidth="1"/>
    <col min="11" max="11" width="9.44140625" style="2" customWidth="1"/>
    <col min="12" max="12" width="12.77734375" style="2" customWidth="1"/>
    <col min="13" max="13" width="10.5546875" style="2" customWidth="1"/>
    <col min="14" max="14" width="21.109375" style="2" customWidth="1"/>
    <col min="15" max="15" width="30.6640625" style="2" customWidth="1"/>
    <col min="16" max="16" width="38" style="2" bestFit="1" customWidth="1"/>
    <col min="17" max="17" width="11.21875" style="1" bestFit="1" customWidth="1"/>
    <col min="18" max="18" width="7.5546875" style="1" bestFit="1" customWidth="1"/>
    <col min="19" max="19" width="8.5546875" style="1" bestFit="1" customWidth="1"/>
    <col min="20" max="20" width="7.88671875" style="1" bestFit="1" customWidth="1"/>
    <col min="21" max="21" width="15.33203125" style="1" bestFit="1" customWidth="1"/>
    <col min="22" max="23" width="15.21875" style="1" bestFit="1" customWidth="1"/>
    <col min="24" max="24" width="12.21875" style="1" bestFit="1" customWidth="1"/>
  </cols>
  <sheetData>
    <row r="8" spans="1:24" ht="15" thickBot="1" x14ac:dyDescent="0.35"/>
    <row r="9" spans="1:24" ht="16.2" thickBot="1" x14ac:dyDescent="0.35">
      <c r="Q9" s="4">
        <f>SUBTOTAL(3,Tabla2[CODIGO])</f>
        <v>9</v>
      </c>
    </row>
    <row r="11" spans="1:24" x14ac:dyDescent="0.3">
      <c r="A11" s="1" t="s">
        <v>9</v>
      </c>
      <c r="B11" s="1" t="s">
        <v>31</v>
      </c>
      <c r="C11" s="1" t="s">
        <v>32</v>
      </c>
      <c r="D11" s="1" t="s">
        <v>33</v>
      </c>
      <c r="E11" s="2" t="s">
        <v>0</v>
      </c>
      <c r="F11" s="2" t="s">
        <v>1</v>
      </c>
      <c r="G11" s="1" t="s">
        <v>2</v>
      </c>
      <c r="H11" s="2" t="s">
        <v>3</v>
      </c>
      <c r="I11" s="2" t="s">
        <v>4</v>
      </c>
      <c r="J11" s="2" t="s">
        <v>5</v>
      </c>
      <c r="K11" s="2" t="s">
        <v>36</v>
      </c>
      <c r="L11" s="2" t="s">
        <v>37</v>
      </c>
      <c r="M11" s="2" t="s">
        <v>38</v>
      </c>
      <c r="N11" s="2" t="s">
        <v>40</v>
      </c>
      <c r="O11" s="2" t="s">
        <v>47</v>
      </c>
      <c r="P11" s="2" t="s">
        <v>39</v>
      </c>
      <c r="Q11" s="1" t="s">
        <v>6</v>
      </c>
      <c r="R11" s="1" t="s">
        <v>7</v>
      </c>
      <c r="S11" s="1" t="s">
        <v>8</v>
      </c>
      <c r="T11" s="1" t="s">
        <v>10</v>
      </c>
      <c r="U11" s="1" t="s">
        <v>11</v>
      </c>
      <c r="V11" s="1" t="s">
        <v>35</v>
      </c>
      <c r="W11" s="1" t="s">
        <v>34</v>
      </c>
      <c r="X11" s="1" t="s">
        <v>12</v>
      </c>
    </row>
    <row r="12" spans="1:24" x14ac:dyDescent="0.3">
      <c r="A12">
        <v>182</v>
      </c>
      <c r="B12" t="s">
        <v>70</v>
      </c>
      <c r="C12" t="s">
        <v>71</v>
      </c>
      <c r="D12" t="s">
        <v>72</v>
      </c>
      <c r="E12" s="1" t="s">
        <v>15</v>
      </c>
      <c r="F12" s="1" t="s">
        <v>86</v>
      </c>
      <c r="G12" s="1" t="s">
        <v>73</v>
      </c>
      <c r="H12" s="1"/>
      <c r="I12" s="3">
        <v>1</v>
      </c>
      <c r="J12" s="3" t="s">
        <v>16</v>
      </c>
      <c r="K12" s="1" t="s">
        <v>74</v>
      </c>
      <c r="L12" s="1" t="s">
        <v>17</v>
      </c>
      <c r="M12" s="1" t="s">
        <v>23</v>
      </c>
      <c r="N12" s="1" t="s">
        <v>46</v>
      </c>
      <c r="O12" s="1" t="s">
        <v>75</v>
      </c>
      <c r="P12" s="1" t="s">
        <v>76</v>
      </c>
      <c r="Q12" s="1" t="s">
        <v>77</v>
      </c>
      <c r="R12" s="1" t="s">
        <v>17</v>
      </c>
      <c r="T12" s="1" t="s">
        <v>22</v>
      </c>
      <c r="U12" s="1" t="s">
        <v>78</v>
      </c>
      <c r="X12" s="1" t="s">
        <v>79</v>
      </c>
    </row>
    <row r="13" spans="1:24" x14ac:dyDescent="0.3">
      <c r="A13">
        <v>182</v>
      </c>
      <c r="B13" t="s">
        <v>70</v>
      </c>
      <c r="C13" t="s">
        <v>71</v>
      </c>
      <c r="D13" t="s">
        <v>72</v>
      </c>
      <c r="E13" s="1" t="s">
        <v>15</v>
      </c>
      <c r="F13" s="1" t="s">
        <v>86</v>
      </c>
      <c r="G13" s="1" t="s">
        <v>80</v>
      </c>
      <c r="H13" s="1"/>
      <c r="I13" s="3">
        <v>1</v>
      </c>
      <c r="J13" s="3" t="s">
        <v>16</v>
      </c>
      <c r="K13" s="1" t="s">
        <v>81</v>
      </c>
      <c r="L13" s="1" t="s">
        <v>22</v>
      </c>
      <c r="M13" s="1" t="s">
        <v>82</v>
      </c>
      <c r="N13" s="1" t="s">
        <v>46</v>
      </c>
      <c r="O13" s="1" t="s">
        <v>75</v>
      </c>
      <c r="P13" s="1" t="s">
        <v>83</v>
      </c>
      <c r="Q13" s="1" t="s">
        <v>77</v>
      </c>
      <c r="R13" s="1" t="s">
        <v>17</v>
      </c>
      <c r="T13" s="1" t="s">
        <v>22</v>
      </c>
      <c r="U13" s="1" t="s">
        <v>84</v>
      </c>
      <c r="X13" s="1" t="s">
        <v>85</v>
      </c>
    </row>
    <row r="14" spans="1:24" x14ac:dyDescent="0.3">
      <c r="A14">
        <v>135</v>
      </c>
      <c r="B14" t="s">
        <v>30</v>
      </c>
      <c r="C14" t="s">
        <v>50</v>
      </c>
      <c r="D14" t="s">
        <v>51</v>
      </c>
      <c r="E14" s="1" t="s">
        <v>15</v>
      </c>
      <c r="F14" s="1" t="s">
        <v>86</v>
      </c>
      <c r="G14" s="1" t="s">
        <v>52</v>
      </c>
      <c r="H14" s="1" t="s">
        <v>53</v>
      </c>
      <c r="I14" s="1">
        <v>11</v>
      </c>
      <c r="J14" s="1" t="s">
        <v>16</v>
      </c>
      <c r="K14" s="1" t="s">
        <v>54</v>
      </c>
      <c r="L14" s="1" t="s">
        <v>18</v>
      </c>
      <c r="M14" s="1" t="s">
        <v>19</v>
      </c>
      <c r="N14" s="1" t="s">
        <v>43</v>
      </c>
      <c r="O14" s="1" t="s">
        <v>55</v>
      </c>
      <c r="P14" s="1" t="s">
        <v>56</v>
      </c>
      <c r="Q14" s="1" t="s">
        <v>21</v>
      </c>
      <c r="R14" s="1" t="s">
        <v>14</v>
      </c>
      <c r="T14" s="1" t="s">
        <v>17</v>
      </c>
      <c r="U14" s="1" t="s">
        <v>57</v>
      </c>
      <c r="X14" s="1" t="s">
        <v>58</v>
      </c>
    </row>
    <row r="15" spans="1:24" x14ac:dyDescent="0.3">
      <c r="A15">
        <v>210</v>
      </c>
      <c r="B15" t="s">
        <v>27</v>
      </c>
      <c r="C15" t="s">
        <v>28</v>
      </c>
      <c r="D15" t="s">
        <v>29</v>
      </c>
      <c r="E15" s="1" t="s">
        <v>15</v>
      </c>
      <c r="F15" s="1" t="s">
        <v>86</v>
      </c>
      <c r="G15" s="1" t="s">
        <v>59</v>
      </c>
      <c r="H15" s="1" t="s">
        <v>60</v>
      </c>
      <c r="I15" s="1">
        <v>10</v>
      </c>
      <c r="J15" s="1" t="s">
        <v>16</v>
      </c>
      <c r="K15" s="1" t="s">
        <v>61</v>
      </c>
      <c r="L15" s="1" t="s">
        <v>42</v>
      </c>
      <c r="M15" s="1" t="s">
        <v>44</v>
      </c>
      <c r="N15" s="1" t="s">
        <v>45</v>
      </c>
      <c r="O15" s="1" t="s">
        <v>49</v>
      </c>
      <c r="P15" s="1" t="s">
        <v>62</v>
      </c>
      <c r="Q15" s="1" t="s">
        <v>13</v>
      </c>
      <c r="R15" s="1" t="s">
        <v>14</v>
      </c>
      <c r="T15" s="1" t="s">
        <v>22</v>
      </c>
      <c r="U15" s="1" t="s">
        <v>63</v>
      </c>
      <c r="X15" s="1" t="s">
        <v>64</v>
      </c>
    </row>
    <row r="16" spans="1:24" x14ac:dyDescent="0.3">
      <c r="A16">
        <v>31</v>
      </c>
      <c r="B16" t="s">
        <v>24</v>
      </c>
      <c r="C16" t="s">
        <v>25</v>
      </c>
      <c r="D16" t="s">
        <v>26</v>
      </c>
      <c r="E16" s="1" t="s">
        <v>15</v>
      </c>
      <c r="F16" s="1" t="s">
        <v>86</v>
      </c>
      <c r="G16" s="1" t="s">
        <v>65</v>
      </c>
      <c r="H16" s="1" t="s">
        <v>66</v>
      </c>
      <c r="I16" s="1">
        <v>9</v>
      </c>
      <c r="J16" s="1" t="s">
        <v>16</v>
      </c>
      <c r="K16" s="1" t="s">
        <v>15</v>
      </c>
      <c r="L16" s="1" t="s">
        <v>17</v>
      </c>
      <c r="M16" s="1" t="s">
        <v>18</v>
      </c>
      <c r="N16" s="1" t="s">
        <v>43</v>
      </c>
      <c r="O16" s="1" t="s">
        <v>48</v>
      </c>
      <c r="P16" s="1" t="s">
        <v>41</v>
      </c>
      <c r="Q16" s="1" t="s">
        <v>20</v>
      </c>
      <c r="R16" s="1" t="s">
        <v>17</v>
      </c>
      <c r="T16" s="1" t="s">
        <v>22</v>
      </c>
      <c r="U16" s="1" t="s">
        <v>67</v>
      </c>
      <c r="V16" s="1" t="s">
        <v>68</v>
      </c>
      <c r="X16" s="1" t="s">
        <v>69</v>
      </c>
    </row>
    <row r="17" spans="1:24" x14ac:dyDescent="0.3">
      <c r="A17">
        <v>185</v>
      </c>
      <c r="B17" t="s">
        <v>70</v>
      </c>
      <c r="C17" t="s">
        <v>87</v>
      </c>
      <c r="D17" t="s">
        <v>88</v>
      </c>
      <c r="E17" s="1" t="s">
        <v>15</v>
      </c>
      <c r="F17" s="1" t="s">
        <v>86</v>
      </c>
      <c r="G17" s="1" t="s">
        <v>89</v>
      </c>
      <c r="H17" s="1" t="s">
        <v>90</v>
      </c>
      <c r="I17" s="1">
        <v>10</v>
      </c>
      <c r="J17" s="1" t="s">
        <v>16</v>
      </c>
      <c r="K17" s="1" t="s">
        <v>91</v>
      </c>
      <c r="L17" s="1" t="s">
        <v>92</v>
      </c>
      <c r="M17" s="1" t="s">
        <v>92</v>
      </c>
      <c r="N17" s="1" t="s">
        <v>43</v>
      </c>
      <c r="O17" s="1" t="s">
        <v>93</v>
      </c>
      <c r="P17" s="1" t="s">
        <v>94</v>
      </c>
      <c r="Q17" s="1" t="s">
        <v>95</v>
      </c>
      <c r="R17" s="1" t="s">
        <v>19</v>
      </c>
      <c r="T17" s="1" t="s">
        <v>14</v>
      </c>
      <c r="U17" s="1" t="s">
        <v>96</v>
      </c>
      <c r="V17" s="1" t="s">
        <v>97</v>
      </c>
      <c r="X17" s="1" t="s">
        <v>98</v>
      </c>
    </row>
    <row r="18" spans="1:24" x14ac:dyDescent="0.3">
      <c r="A18">
        <v>10</v>
      </c>
      <c r="B18" t="s">
        <v>24</v>
      </c>
      <c r="C18" t="s">
        <v>99</v>
      </c>
      <c r="D18" t="s">
        <v>100</v>
      </c>
      <c r="E18" s="1" t="s">
        <v>101</v>
      </c>
      <c r="F18" s="1" t="s">
        <v>86</v>
      </c>
      <c r="G18" s="1" t="s">
        <v>102</v>
      </c>
      <c r="H18" s="1" t="s">
        <v>103</v>
      </c>
      <c r="I18" s="1">
        <v>6</v>
      </c>
      <c r="J18" s="1" t="s">
        <v>101</v>
      </c>
      <c r="K18" s="1" t="s">
        <v>104</v>
      </c>
      <c r="L18" s="1" t="s">
        <v>105</v>
      </c>
      <c r="M18" s="1" t="s">
        <v>22</v>
      </c>
      <c r="N18" s="1" t="s">
        <v>106</v>
      </c>
      <c r="O18" s="1" t="s">
        <v>107</v>
      </c>
      <c r="P18" s="1" t="s">
        <v>108</v>
      </c>
      <c r="Q18" s="1" t="s">
        <v>109</v>
      </c>
      <c r="T18" s="1" t="s">
        <v>14</v>
      </c>
      <c r="U18" s="1" t="s">
        <v>110</v>
      </c>
      <c r="X18" s="1" t="s">
        <v>111</v>
      </c>
    </row>
    <row r="19" spans="1:24" x14ac:dyDescent="0.3">
      <c r="A19">
        <v>10</v>
      </c>
      <c r="B19" t="s">
        <v>24</v>
      </c>
      <c r="C19" t="s">
        <v>99</v>
      </c>
      <c r="D19" t="s">
        <v>100</v>
      </c>
      <c r="E19" s="1" t="s">
        <v>101</v>
      </c>
      <c r="F19" s="1" t="s">
        <v>86</v>
      </c>
      <c r="G19" s="1" t="s">
        <v>112</v>
      </c>
      <c r="H19" s="1" t="s">
        <v>113</v>
      </c>
      <c r="I19" s="1">
        <v>5</v>
      </c>
      <c r="J19" s="1" t="s">
        <v>101</v>
      </c>
      <c r="K19" s="1" t="s">
        <v>104</v>
      </c>
      <c r="L19" s="1" t="s">
        <v>105</v>
      </c>
      <c r="M19" s="1" t="s">
        <v>105</v>
      </c>
      <c r="N19" s="1" t="s">
        <v>106</v>
      </c>
      <c r="O19" s="1" t="s">
        <v>107</v>
      </c>
      <c r="P19" s="1" t="s">
        <v>108</v>
      </c>
      <c r="Q19" s="1" t="s">
        <v>109</v>
      </c>
      <c r="T19" s="1" t="s">
        <v>14</v>
      </c>
      <c r="U19" s="1" t="s">
        <v>110</v>
      </c>
      <c r="X19" s="1" t="s">
        <v>114</v>
      </c>
    </row>
    <row r="20" spans="1:24" x14ac:dyDescent="0.3">
      <c r="A20">
        <v>10</v>
      </c>
      <c r="B20" t="s">
        <v>24</v>
      </c>
      <c r="C20" t="s">
        <v>99</v>
      </c>
      <c r="D20" t="s">
        <v>100</v>
      </c>
      <c r="E20" s="1" t="s">
        <v>101</v>
      </c>
      <c r="F20" s="1" t="s">
        <v>86</v>
      </c>
      <c r="G20" s="1" t="s">
        <v>115</v>
      </c>
      <c r="H20" s="1" t="s">
        <v>116</v>
      </c>
      <c r="I20" s="1">
        <v>3</v>
      </c>
      <c r="J20" s="1" t="s">
        <v>101</v>
      </c>
      <c r="K20" s="1" t="s">
        <v>104</v>
      </c>
      <c r="L20" s="1" t="s">
        <v>105</v>
      </c>
      <c r="M20" s="1" t="s">
        <v>14</v>
      </c>
      <c r="N20" s="1" t="s">
        <v>106</v>
      </c>
      <c r="O20" s="1" t="s">
        <v>107</v>
      </c>
      <c r="P20" s="1" t="s">
        <v>108</v>
      </c>
      <c r="Q20" s="1" t="s">
        <v>109</v>
      </c>
      <c r="T20" s="1" t="s">
        <v>14</v>
      </c>
      <c r="U20" s="1" t="s">
        <v>110</v>
      </c>
      <c r="X20" s="1" t="s">
        <v>117</v>
      </c>
    </row>
    <row r="25" spans="1:24" x14ac:dyDescent="0.3">
      <c r="G25" s="5" t="s">
        <v>118</v>
      </c>
      <c r="H25" s="5"/>
    </row>
  </sheetData>
  <mergeCells count="1">
    <mergeCell ref="G25:H25"/>
  </mergeCells>
  <phoneticPr fontId="18" type="noConversion"/>
  <conditionalFormatting sqref="G1:G1048576">
    <cfRule type="duplicateValues" dxfId="3" priority="4"/>
  </conditionalFormatting>
  <conditionalFormatting sqref="E1:E1048576">
    <cfRule type="cellIs" dxfId="2" priority="3" operator="equal">
      <formula>"M"</formula>
    </cfRule>
  </conditionalFormatting>
  <conditionalFormatting sqref="J1:P1048576">
    <cfRule type="cellIs" dxfId="1" priority="1" operator="equal">
      <formula>"M"</formula>
    </cfRule>
    <cfRule type="cellIs" dxfId="0" priority="2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José Pinedo</cp:lastModifiedBy>
  <dcterms:created xsi:type="dcterms:W3CDTF">2024-10-30T18:11:06Z</dcterms:created>
  <dcterms:modified xsi:type="dcterms:W3CDTF">2025-03-24T16:42:24Z</dcterms:modified>
</cp:coreProperties>
</file>